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2360"/>
  </bookViews>
  <sheets>
    <sheet name="Sheet2" sheetId="5" r:id="rId1"/>
  </sheets>
  <calcPr calcId="152511"/>
</workbook>
</file>

<file path=xl/calcChain.xml><?xml version="1.0" encoding="utf-8"?>
<calcChain xmlns="http://schemas.openxmlformats.org/spreadsheetml/2006/main">
  <c r="G11" i="5" l="1"/>
  <c r="G10" i="5"/>
  <c r="G48" i="5" l="1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49" i="5" l="1"/>
  <c r="G50" i="5" s="1"/>
  <c r="G51" i="5" l="1"/>
</calcChain>
</file>

<file path=xl/sharedStrings.xml><?xml version="1.0" encoding="utf-8"?>
<sst xmlns="http://schemas.openxmlformats.org/spreadsheetml/2006/main" count="129" uniqueCount="89">
  <si>
    <t>քմ</t>
  </si>
  <si>
    <t>հատ</t>
  </si>
  <si>
    <t>գծմ</t>
  </si>
  <si>
    <t>խմ</t>
  </si>
  <si>
    <t>տն</t>
  </si>
  <si>
    <t>E1-961</t>
  </si>
  <si>
    <t>E23-1</t>
  </si>
  <si>
    <t>27-175</t>
  </si>
  <si>
    <t>E6-2</t>
  </si>
  <si>
    <t xml:space="preserve">Շուկա </t>
  </si>
  <si>
    <t>C310-13       տ.մ.կ.29</t>
  </si>
  <si>
    <t>E48-214</t>
  </si>
  <si>
    <t>E27-36</t>
  </si>
  <si>
    <t>E 11-6</t>
  </si>
  <si>
    <t>P5-72</t>
  </si>
  <si>
    <t>E6-86</t>
  </si>
  <si>
    <t>E11-88</t>
  </si>
  <si>
    <t>E6-91</t>
  </si>
  <si>
    <t>E6-16</t>
  </si>
  <si>
    <t>E11-221-2</t>
  </si>
  <si>
    <t>E15-10</t>
  </si>
  <si>
    <t>NN</t>
  </si>
  <si>
    <t>E33-401</t>
  </si>
  <si>
    <t>Ц8-370-2</t>
  </si>
  <si>
    <t>E1-1593</t>
  </si>
  <si>
    <t>Ц8-364-1</t>
  </si>
  <si>
    <t>E 27-86</t>
  </si>
  <si>
    <t>E 27-87</t>
  </si>
  <si>
    <t>E33-82</t>
  </si>
  <si>
    <t>E1-1592</t>
  </si>
  <si>
    <t>E48-166</t>
  </si>
  <si>
    <t>7-668        կիրառ</t>
  </si>
  <si>
    <t>E46-99</t>
  </si>
  <si>
    <t>13-149</t>
  </si>
  <si>
    <t>E15-201</t>
  </si>
  <si>
    <t>E48-168 E48-169</t>
  </si>
  <si>
    <t>E15-521
K=2</t>
  </si>
  <si>
    <t>E15-523
K=2</t>
  </si>
  <si>
    <t>Снос бетонных фундаментов и площадок</t>
  </si>
  <si>
    <t>Демонтаж бетонных бордюров с бетонным основанием</t>
  </si>
  <si>
    <t>Снос грунта класса 3 вручную для установки базальтовых бордюров и грунтовочных покрытий для резиновых покрытий детской площадки</t>
  </si>
  <si>
    <t>Реализация слоя гравия толщиной 10 см</t>
  </si>
  <si>
    <t>Установка базальтового бордюра размером 150x300 мм с бетонным основанием</t>
  </si>
  <si>
    <t>Установка бордюра из базальта размером 100x200 мм с бетонным основанием</t>
  </si>
  <si>
    <t>Строительство бетонных полов на детских площадках из бетона класса В20 толщиной 10 см</t>
  </si>
  <si>
    <t>Стоимость арматурной сетки</t>
  </si>
  <si>
    <t>Изготовление резиновых полов толщиной 30 мм (по согласованию с заказчиком)</t>
  </si>
  <si>
    <t>Подготовительный слой из бетона класса В20 под бетонные плиты толщиной 10 см</t>
  </si>
  <si>
    <t>Приготовление сухой смеси ц/песок толщиной 5 см под бетонные плиты</t>
  </si>
  <si>
    <t>Подготовка фундамента из бетона класса В20</t>
  </si>
  <si>
    <t>Столб из металлической трубы D108x7 мм, L=6,10 м</t>
  </si>
  <si>
    <t>Металлическая труба D63x2, 8 мм, L=2,10 м</t>
  </si>
  <si>
    <t>Светодиодный светильник со светодиодной солнечной панелью мощностью не менее 200 Вт</t>
  </si>
  <si>
    <t>Бутобетон B12.5 для класса / ступеней/</t>
  </si>
  <si>
    <t>Конструкция монолитной плиты Ж /б из бетона класса B15</t>
  </si>
  <si>
    <t>Арматура Ф 10 A500c</t>
  </si>
  <si>
    <t>АрматураФ8 AcI</t>
  </si>
  <si>
    <t>Облицовка лестницы и лестничной площадки базальтовыми плитами толщиной 3 см.</t>
  </si>
  <si>
    <t>Облицовка фасадов лестниц базальтовыми плитами толщиной 2 см.</t>
  </si>
  <si>
    <t>Облицовка фасадов лестниц базальтовыми плитами толщиной 2 см.(переустановка)</t>
  </si>
  <si>
    <t>Облицовка лестницы и лестничной площадки базальтовыми плитами толщиной 4 см.</t>
  </si>
  <si>
    <t>Облицовка лестницы и лестничной площадки базальтовыми плитами толщиной 4 см.(переустановка)</t>
  </si>
  <si>
    <t>Облицовка боковой стены
Базальтовая плитка толщиной 30 мм с анкерным креплением</t>
  </si>
  <si>
    <t xml:space="preserve">Выполнение штукатурки стенцементно-песчаным раствором соотношении 1:3 с сеткой Bр Bp d=3,0 мм. 100x100 мм </t>
  </si>
  <si>
    <t>Установка новых деревянных скамеек (скамейки предоставляются заказчиком)</t>
  </si>
  <si>
    <t>Масляная покраска металлических деталей существующей беседки</t>
  </si>
  <si>
    <t>Обработка почвы путем погрузки самосвала с помощью экскаватора</t>
  </si>
  <si>
    <t>Перевозка  почвы</t>
  </si>
  <si>
    <t>Укладка растительного грунта толщиной 10 см на зеленых насаждениях</t>
  </si>
  <si>
    <t>Подготовка к посеву семян</t>
  </si>
  <si>
    <t>Посев семян 1 кв. м-25 г</t>
  </si>
  <si>
    <t>Покраска стен фасадной краской /согласование внешнего вида с заказчиком/</t>
  </si>
  <si>
    <t>Иллюстрация / согласование внешнего вида с заказчиком/</t>
  </si>
  <si>
    <t>Погрузка строительного мусора и лишнего грунта вручную на самосвалы и транспортировка на 13 км</t>
  </si>
  <si>
    <t>Название работы</t>
  </si>
  <si>
    <t>единица измерения</t>
  </si>
  <si>
    <t>объем</t>
  </si>
  <si>
    <t>Цена за единицу</t>
  </si>
  <si>
    <t xml:space="preserve">Итог </t>
  </si>
  <si>
    <t>Обоснование цен</t>
  </si>
  <si>
    <t>Работы по благоустройству дворовых территорий административного района Нор Норк</t>
  </si>
  <si>
    <t>Объемный лист - Смета</t>
  </si>
  <si>
    <t>Обработка грунта механизмом/удаление слоя почвы, сбор строительного мусора/, погрузка а / на самосвалы / подготовка к работам по благоустройству/</t>
  </si>
  <si>
    <t>кбм</t>
  </si>
  <si>
    <t>Итого</t>
  </si>
  <si>
    <t>НДС 20%</t>
  </si>
  <si>
    <t>Рынок</t>
  </si>
  <si>
    <t>Арматурная сварная сетка Bр d=3,0 мм 100x100 мм установка 1 м2-0,99 кг</t>
  </si>
  <si>
    <t>Подготовка пола из бетонной цветной художественной плитки толщиной 6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</si>
</sst>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0.00000"/>
  </numFmts>
  <fonts count="3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Armeni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Armenian"/>
      <family val="2"/>
    </font>
    <font>
      <sz val="8"/>
      <name val="GHEA Grapalat"/>
      <family val="3"/>
    </font>
    <font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9" fontId="7" fillId="0" borderId="0" applyFont="0" applyFill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6" applyNumberFormat="0" applyAlignment="0" applyProtection="0"/>
    <xf numFmtId="0" fontId="11" fillId="20" borderId="7" applyNumberFormat="0" applyAlignment="0" applyProtection="0"/>
    <xf numFmtId="0" fontId="12" fillId="20" borderId="6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21" borderId="12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20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23" borderId="13" applyNumberFormat="0" applyFont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</cellStyleXfs>
  <cellXfs count="55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24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/>
    <xf numFmtId="0" fontId="28" fillId="24" borderId="0" xfId="0" applyFont="1" applyFill="1" applyBorder="1" applyAlignment="1">
      <alignment horizontal="center" vertical="center" textRotation="90" wrapText="1"/>
    </xf>
    <xf numFmtId="165" fontId="2" fillId="0" borderId="1" xfId="0" applyNumberFormat="1" applyFont="1" applyBorder="1" applyAlignment="1">
      <alignment horizontal="center" vertical="center"/>
    </xf>
    <xf numFmtId="0" fontId="3" fillId="24" borderId="1" xfId="0" applyFont="1" applyFill="1" applyBorder="1" applyAlignment="1">
      <alignment horizontal="center" vertical="center" wrapText="1"/>
    </xf>
    <xf numFmtId="0" fontId="3" fillId="24" borderId="1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24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24" borderId="0" xfId="0" applyFont="1" applyFill="1" applyBorder="1"/>
    <xf numFmtId="0" fontId="0" fillId="24" borderId="0" xfId="0" applyFont="1" applyFill="1" applyBorder="1" applyAlignment="1">
      <alignment vertical="center" wrapText="1"/>
    </xf>
    <xf numFmtId="166" fontId="2" fillId="0" borderId="0" xfId="0" applyNumberFormat="1" applyFont="1" applyAlignment="1">
      <alignment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6" fontId="3" fillId="24" borderId="1" xfId="0" applyNumberFormat="1" applyFont="1" applyFill="1" applyBorder="1" applyAlignment="1">
      <alignment horizontal="center" vertical="center" wrapText="1"/>
    </xf>
    <xf numFmtId="166" fontId="0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7" fillId="24" borderId="1" xfId="0" applyFont="1" applyFill="1" applyBorder="1" applyAlignment="1">
      <alignment horizontal="center" vertical="center" wrapText="1"/>
    </xf>
    <xf numFmtId="0" fontId="28" fillId="24" borderId="1" xfId="0" applyFont="1" applyFill="1" applyBorder="1" applyAlignment="1">
      <alignment horizontal="center" vertical="center" textRotation="90" wrapText="1"/>
    </xf>
    <xf numFmtId="0" fontId="28" fillId="24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28" fillId="24" borderId="4" xfId="0" applyFont="1" applyFill="1" applyBorder="1" applyAlignment="1">
      <alignment horizontal="center" vertical="center" textRotation="90" wrapText="1"/>
    </xf>
    <xf numFmtId="0" fontId="28" fillId="24" borderId="15" xfId="0" applyFont="1" applyFill="1" applyBorder="1" applyAlignment="1">
      <alignment horizontal="center" vertical="center" textRotation="90" wrapText="1"/>
    </xf>
    <xf numFmtId="0" fontId="28" fillId="24" borderId="16" xfId="0" applyFont="1" applyFill="1" applyBorder="1" applyAlignment="1">
      <alignment horizontal="center" vertical="center" textRotation="90" wrapText="1"/>
    </xf>
    <xf numFmtId="166" fontId="28" fillId="24" borderId="1" xfId="0" applyNumberFormat="1" applyFont="1" applyFill="1" applyBorder="1" applyAlignment="1">
      <alignment horizontal="center" vertical="center" textRotation="90" wrapText="1"/>
    </xf>
    <xf numFmtId="0" fontId="29" fillId="0" borderId="0" xfId="0" applyFont="1" applyAlignment="1">
      <alignment horizontal="left" vertical="top" wrapText="1"/>
    </xf>
    <xf numFmtId="0" fontId="28" fillId="24" borderId="0" xfId="0" applyFont="1" applyFill="1" applyBorder="1" applyAlignment="1">
      <alignment horizontal="center" vertical="center" textRotation="90" wrapText="1"/>
    </xf>
  </cellXfs>
  <cellStyles count="71">
    <cellStyle name="20% - Акцент1" xfId="11"/>
    <cellStyle name="20% - Акцент2" xfId="12"/>
    <cellStyle name="20% - Акцент3" xfId="13"/>
    <cellStyle name="20% - Акцент4" xfId="14"/>
    <cellStyle name="20% - Акцент5" xfId="15"/>
    <cellStyle name="20% - Акцент6" xfId="16"/>
    <cellStyle name="40% - Акцент1" xfId="17"/>
    <cellStyle name="40% - Акцент2" xfId="18"/>
    <cellStyle name="40% - Акцент3" xfId="19"/>
    <cellStyle name="40% - Акцент4" xfId="20"/>
    <cellStyle name="40% - Акцент5" xfId="21"/>
    <cellStyle name="40% - Акцент6" xfId="22"/>
    <cellStyle name="60% - Акцент1" xfId="23"/>
    <cellStyle name="60% - Акцент2" xfId="24"/>
    <cellStyle name="60% - Акцент3" xfId="25"/>
    <cellStyle name="60% - Акцент4" xfId="26"/>
    <cellStyle name="60% - Акцент5" xfId="27"/>
    <cellStyle name="60% - Акцент6" xfId="28"/>
    <cellStyle name="Comma 2" xfId="29"/>
    <cellStyle name="Normal" xfId="0" builtinId="0"/>
    <cellStyle name="Normal 10" xfId="2"/>
    <cellStyle name="Normal 10 2" xfId="4"/>
    <cellStyle name="Normal 11" xfId="5"/>
    <cellStyle name="Normal 2" xfId="6"/>
    <cellStyle name="Normal 2 2" xfId="3"/>
    <cellStyle name="Normal 2 2 2" xfId="10"/>
    <cellStyle name="Normal 2 2 3" xfId="9"/>
    <cellStyle name="Normal 2 2 4" xfId="7"/>
    <cellStyle name="Normal 2 2_ALL 2011 tiv" xfId="30"/>
    <cellStyle name="Normal 2 3" xfId="31"/>
    <cellStyle name="Normal 2 4" xfId="32"/>
    <cellStyle name="Normal 2_1.Копия SMETA BANADZEV-26.08.2015 (1) (1)" xfId="33"/>
    <cellStyle name="Normal 3" xfId="8"/>
    <cellStyle name="Normal 3 2" xfId="34"/>
    <cellStyle name="Normal 3 2 2" xfId="35"/>
    <cellStyle name="Normal 3 3" xfId="36"/>
    <cellStyle name="Normal 3_1.Копия SMETA BANADZEV-26.08.2015 (1) (1)" xfId="37"/>
    <cellStyle name="Normal 4" xfId="38"/>
    <cellStyle name="Normal 5" xfId="39"/>
    <cellStyle name="Normal 6" xfId="40"/>
    <cellStyle name="Normal 7" xfId="41"/>
    <cellStyle name="Normal 7 2" xfId="42"/>
    <cellStyle name="Normal 8" xfId="43"/>
    <cellStyle name="Normal 9" xfId="44"/>
    <cellStyle name="Percent 2" xfId="45"/>
    <cellStyle name="Акцент1" xfId="46"/>
    <cellStyle name="Акцент2" xfId="47"/>
    <cellStyle name="Акцент3" xfId="48"/>
    <cellStyle name="Акцент4" xfId="49"/>
    <cellStyle name="Акцент5" xfId="50"/>
    <cellStyle name="Акцент6" xfId="51"/>
    <cellStyle name="Ввод " xfId="52"/>
    <cellStyle name="Вывод" xfId="53"/>
    <cellStyle name="Вычисление" xfId="54"/>
    <cellStyle name="Заголовок 1" xfId="55"/>
    <cellStyle name="Заголовок 2" xfId="56"/>
    <cellStyle name="Заголовок 3" xfId="57"/>
    <cellStyle name="Заголовок 4" xfId="58"/>
    <cellStyle name="Итог" xfId="59"/>
    <cellStyle name="Контрольная ячейка" xfId="60"/>
    <cellStyle name="Название" xfId="61"/>
    <cellStyle name="Нейтральный" xfId="62"/>
    <cellStyle name="Обычный 2" xfId="1"/>
    <cellStyle name="Обычный 2 2" xfId="63"/>
    <cellStyle name="Обычный 3" xfId="64"/>
    <cellStyle name="Плохой" xfId="65"/>
    <cellStyle name="Пояснение" xfId="66"/>
    <cellStyle name="Примечание" xfId="67"/>
    <cellStyle name="Связанная ячейка" xfId="68"/>
    <cellStyle name="Текст предупреждения" xfId="69"/>
    <cellStyle name="Хороший" xfId="70"/>
  </cellStyles>
  <dxfs count="0"/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tabSelected="1" workbookViewId="0">
      <selection activeCell="K12" sqref="K12"/>
    </sheetView>
  </sheetViews>
  <sheetFormatPr defaultRowHeight="15"/>
  <cols>
    <col min="1" max="1" width="4.7109375" style="1" customWidth="1"/>
    <col min="2" max="2" width="10.28515625" style="2" customWidth="1"/>
    <col min="3" max="3" width="42.5703125" style="2" customWidth="1"/>
    <col min="4" max="4" width="11.7109375" style="1" customWidth="1"/>
    <col min="5" max="5" width="9.5703125" style="1" customWidth="1"/>
    <col min="6" max="6" width="9.7109375" style="1" customWidth="1"/>
    <col min="7" max="7" width="15.42578125" style="40" customWidth="1"/>
    <col min="8" max="8" width="14" style="1" customWidth="1"/>
    <col min="9" max="19" width="9.140625" style="1"/>
    <col min="20" max="21" width="9.5703125" style="1" bestFit="1" customWidth="1"/>
    <col min="22" max="16384" width="9.140625" style="1"/>
  </cols>
  <sheetData>
    <row r="1" spans="1:18" ht="16.5">
      <c r="A1" s="42"/>
      <c r="B1" s="42"/>
      <c r="C1" s="42"/>
      <c r="D1" s="42"/>
      <c r="E1" s="42"/>
      <c r="F1" s="42"/>
      <c r="G1" s="42"/>
      <c r="H1" s="13"/>
      <c r="I1" s="32"/>
      <c r="J1" s="18"/>
      <c r="K1" s="18"/>
      <c r="L1" s="18"/>
      <c r="M1" s="18"/>
      <c r="N1" s="18"/>
      <c r="O1" s="18"/>
      <c r="P1" s="18"/>
      <c r="Q1" s="18"/>
      <c r="R1" s="18"/>
    </row>
    <row r="2" spans="1:18" ht="16.5">
      <c r="A2" s="30"/>
      <c r="B2" s="30"/>
      <c r="C2" s="30"/>
      <c r="D2" s="30"/>
      <c r="E2" s="30"/>
      <c r="F2" s="30"/>
      <c r="G2" s="37"/>
      <c r="H2" s="13"/>
      <c r="I2" s="32"/>
      <c r="J2" s="18"/>
      <c r="K2" s="18"/>
      <c r="L2" s="18"/>
      <c r="M2" s="18"/>
      <c r="N2" s="18"/>
      <c r="O2" s="18"/>
      <c r="P2" s="18"/>
      <c r="Q2" s="18"/>
      <c r="R2" s="18"/>
    </row>
    <row r="3" spans="1:18" ht="16.5">
      <c r="A3" s="22"/>
      <c r="B3" s="4"/>
      <c r="C3" s="41" t="s">
        <v>81</v>
      </c>
      <c r="D3" s="41"/>
      <c r="E3" s="41"/>
      <c r="F3" s="41"/>
      <c r="G3" s="33"/>
      <c r="H3" s="3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ht="27" customHeight="1">
      <c r="A4" s="41" t="s">
        <v>80</v>
      </c>
      <c r="B4" s="41"/>
      <c r="C4" s="41"/>
      <c r="D4" s="41"/>
      <c r="E4" s="41"/>
      <c r="F4" s="41"/>
      <c r="G4" s="41"/>
      <c r="H4" s="3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ht="16.5">
      <c r="A5" s="17"/>
      <c r="B5" s="16"/>
      <c r="C5" s="16"/>
      <c r="D5" s="17"/>
      <c r="E5" s="17"/>
      <c r="F5" s="17"/>
      <c r="G5" s="38"/>
      <c r="H5" s="3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5" customHeight="1">
      <c r="A6" s="43" t="s">
        <v>21</v>
      </c>
      <c r="B6" s="44" t="s">
        <v>79</v>
      </c>
      <c r="C6" s="45" t="s">
        <v>74</v>
      </c>
      <c r="D6" s="44" t="s">
        <v>75</v>
      </c>
      <c r="E6" s="46" t="s">
        <v>76</v>
      </c>
      <c r="F6" s="49" t="s">
        <v>77</v>
      </c>
      <c r="G6" s="52" t="s">
        <v>78</v>
      </c>
      <c r="H6" s="54"/>
      <c r="I6" s="54"/>
      <c r="J6" s="54"/>
      <c r="K6" s="18"/>
      <c r="L6" s="18"/>
      <c r="M6" s="18"/>
      <c r="N6" s="18"/>
      <c r="O6" s="18"/>
      <c r="P6" s="18"/>
      <c r="Q6" s="18"/>
      <c r="R6" s="18"/>
    </row>
    <row r="7" spans="1:18">
      <c r="A7" s="43"/>
      <c r="B7" s="44"/>
      <c r="C7" s="45"/>
      <c r="D7" s="44"/>
      <c r="E7" s="47"/>
      <c r="F7" s="50"/>
      <c r="G7" s="52"/>
      <c r="H7" s="54"/>
      <c r="I7" s="54"/>
      <c r="J7" s="54"/>
      <c r="K7" s="18"/>
      <c r="L7" s="18"/>
      <c r="M7" s="18"/>
      <c r="N7" s="18"/>
      <c r="O7" s="18"/>
      <c r="P7" s="18"/>
      <c r="Q7" s="18"/>
      <c r="R7" s="18"/>
    </row>
    <row r="8" spans="1:18">
      <c r="A8" s="43"/>
      <c r="B8" s="44"/>
      <c r="C8" s="45"/>
      <c r="D8" s="44"/>
      <c r="E8" s="47"/>
      <c r="F8" s="50"/>
      <c r="G8" s="52"/>
      <c r="H8" s="54"/>
      <c r="I8" s="54"/>
      <c r="J8" s="54"/>
      <c r="K8" s="18"/>
      <c r="L8" s="18"/>
      <c r="M8" s="18"/>
      <c r="N8" s="18"/>
      <c r="O8" s="18"/>
      <c r="P8" s="18"/>
      <c r="Q8" s="18"/>
      <c r="R8" s="18"/>
    </row>
    <row r="9" spans="1:18">
      <c r="A9" s="43"/>
      <c r="B9" s="44"/>
      <c r="C9" s="45"/>
      <c r="D9" s="44"/>
      <c r="E9" s="48"/>
      <c r="F9" s="51"/>
      <c r="G9" s="52"/>
      <c r="H9" s="54"/>
      <c r="I9" s="54"/>
      <c r="J9" s="54"/>
      <c r="K9" s="18"/>
      <c r="L9" s="18"/>
      <c r="M9" s="18"/>
      <c r="N9" s="18"/>
      <c r="O9" s="18"/>
      <c r="P9" s="18"/>
      <c r="Q9" s="18"/>
      <c r="R9" s="18"/>
    </row>
    <row r="10" spans="1:18" ht="82.5">
      <c r="A10" s="26">
        <v>1</v>
      </c>
      <c r="B10" s="8" t="s">
        <v>24</v>
      </c>
      <c r="C10" s="27" t="s">
        <v>82</v>
      </c>
      <c r="D10" s="29" t="s">
        <v>83</v>
      </c>
      <c r="E10" s="28">
        <v>28</v>
      </c>
      <c r="F10" s="26">
        <v>0.873</v>
      </c>
      <c r="G10" s="39">
        <f>E10*F10</f>
        <v>24.443999999999999</v>
      </c>
      <c r="H10" s="24"/>
      <c r="I10" s="24"/>
      <c r="J10" s="24"/>
      <c r="K10" s="18"/>
      <c r="L10" s="18"/>
      <c r="M10" s="18"/>
      <c r="N10" s="18"/>
      <c r="O10" s="18"/>
      <c r="P10" s="18"/>
      <c r="Q10" s="18"/>
      <c r="R10" s="18"/>
    </row>
    <row r="11" spans="1:18" ht="33">
      <c r="A11" s="26">
        <v>2</v>
      </c>
      <c r="B11" s="14" t="s">
        <v>32</v>
      </c>
      <c r="C11" s="26" t="s">
        <v>38</v>
      </c>
      <c r="D11" s="29" t="s">
        <v>83</v>
      </c>
      <c r="E11" s="28">
        <v>2.21</v>
      </c>
      <c r="F11" s="26">
        <v>23.192</v>
      </c>
      <c r="G11" s="39">
        <f>E11*F11</f>
        <v>51.25432</v>
      </c>
      <c r="H11" s="24"/>
      <c r="I11" s="24"/>
      <c r="J11" s="24"/>
      <c r="K11" s="18"/>
      <c r="L11" s="18"/>
      <c r="M11" s="18"/>
      <c r="N11" s="18"/>
      <c r="O11" s="18"/>
      <c r="P11" s="18"/>
      <c r="Q11" s="18"/>
      <c r="R11" s="18"/>
    </row>
    <row r="12" spans="1:18" ht="33">
      <c r="A12" s="7">
        <v>3</v>
      </c>
      <c r="B12" s="14" t="s">
        <v>12</v>
      </c>
      <c r="C12" s="6" t="s">
        <v>39</v>
      </c>
      <c r="D12" s="9" t="s">
        <v>2</v>
      </c>
      <c r="E12" s="21">
        <v>150</v>
      </c>
      <c r="F12" s="25">
        <v>1.3080000000000001</v>
      </c>
      <c r="G12" s="34">
        <f t="shared" ref="G12:G48" si="0">E12*F12</f>
        <v>196.20000000000002</v>
      </c>
      <c r="H12" s="23"/>
      <c r="I12" s="31"/>
      <c r="J12" s="31"/>
      <c r="K12" s="18"/>
      <c r="L12" s="18"/>
      <c r="M12" s="18"/>
      <c r="N12" s="18"/>
      <c r="O12" s="18"/>
      <c r="P12" s="18"/>
      <c r="Q12" s="18"/>
      <c r="R12" s="18"/>
    </row>
    <row r="13" spans="1:18" ht="66">
      <c r="A13" s="7">
        <v>4</v>
      </c>
      <c r="B13" s="8" t="s">
        <v>5</v>
      </c>
      <c r="C13" s="6" t="s">
        <v>40</v>
      </c>
      <c r="D13" s="9" t="s">
        <v>3</v>
      </c>
      <c r="E13" s="21">
        <v>27.740000000000002</v>
      </c>
      <c r="F13" s="10">
        <v>3.2690000000000001</v>
      </c>
      <c r="G13" s="34">
        <f t="shared" si="0"/>
        <v>90.682060000000007</v>
      </c>
      <c r="H13" s="23"/>
      <c r="I13" s="31"/>
      <c r="J13" s="31"/>
      <c r="K13" s="18"/>
      <c r="L13" s="18"/>
      <c r="M13" s="18"/>
      <c r="N13" s="18"/>
      <c r="O13" s="18"/>
      <c r="P13" s="18"/>
      <c r="Q13" s="18"/>
      <c r="R13" s="18"/>
    </row>
    <row r="14" spans="1:18" ht="16.5">
      <c r="A14" s="7">
        <v>5</v>
      </c>
      <c r="B14" s="12" t="s">
        <v>13</v>
      </c>
      <c r="C14" s="6" t="s">
        <v>41</v>
      </c>
      <c r="D14" s="9" t="s">
        <v>3</v>
      </c>
      <c r="E14" s="21">
        <v>34.119999999999997</v>
      </c>
      <c r="F14" s="10">
        <v>16.712</v>
      </c>
      <c r="G14" s="34">
        <f t="shared" si="0"/>
        <v>570.21343999999999</v>
      </c>
      <c r="H14" s="3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 ht="49.5">
      <c r="A15" s="7">
        <v>6</v>
      </c>
      <c r="B15" s="12" t="s">
        <v>26</v>
      </c>
      <c r="C15" s="6" t="s">
        <v>42</v>
      </c>
      <c r="D15" s="9" t="s">
        <v>2</v>
      </c>
      <c r="E15" s="21">
        <v>330</v>
      </c>
      <c r="F15" s="10">
        <v>12.507</v>
      </c>
      <c r="G15" s="34">
        <f t="shared" si="0"/>
        <v>4127.3099999999995</v>
      </c>
      <c r="H15" s="3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18" ht="49.5">
      <c r="A16" s="7">
        <v>7</v>
      </c>
      <c r="B16" s="12" t="s">
        <v>27</v>
      </c>
      <c r="C16" s="6" t="s">
        <v>43</v>
      </c>
      <c r="D16" s="9" t="s">
        <v>2</v>
      </c>
      <c r="E16" s="21">
        <v>85</v>
      </c>
      <c r="F16" s="10">
        <v>8.8330000000000002</v>
      </c>
      <c r="G16" s="34">
        <f t="shared" si="0"/>
        <v>750.80500000000006</v>
      </c>
      <c r="H16" s="3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 ht="49.5">
      <c r="A17" s="7">
        <v>8</v>
      </c>
      <c r="B17" s="15" t="s">
        <v>14</v>
      </c>
      <c r="C17" s="6" t="s">
        <v>44</v>
      </c>
      <c r="D17" s="9" t="s">
        <v>3</v>
      </c>
      <c r="E17" s="21">
        <v>14.42</v>
      </c>
      <c r="F17" s="10">
        <v>49.901000000000003</v>
      </c>
      <c r="G17" s="34">
        <f t="shared" si="0"/>
        <v>719.57242000000008</v>
      </c>
      <c r="H17" s="3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 ht="33">
      <c r="A18" s="7">
        <v>9</v>
      </c>
      <c r="B18" s="15" t="s">
        <v>15</v>
      </c>
      <c r="C18" s="6" t="s">
        <v>87</v>
      </c>
      <c r="D18" s="9" t="s">
        <v>4</v>
      </c>
      <c r="E18" s="21">
        <v>0.14280000000000001</v>
      </c>
      <c r="F18" s="10">
        <v>25.69</v>
      </c>
      <c r="G18" s="34">
        <f t="shared" si="0"/>
        <v>3.6685320000000003</v>
      </c>
      <c r="H18" s="3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 ht="16.5">
      <c r="A19" s="7">
        <v>10</v>
      </c>
      <c r="B19" s="14" t="s">
        <v>9</v>
      </c>
      <c r="C19" s="6" t="s">
        <v>45</v>
      </c>
      <c r="D19" s="9" t="s">
        <v>0</v>
      </c>
      <c r="E19" s="21">
        <v>144.19999999999999</v>
      </c>
      <c r="F19" s="10">
        <v>0.61099999999999999</v>
      </c>
      <c r="G19" s="34">
        <f t="shared" si="0"/>
        <v>88.106199999999987</v>
      </c>
      <c r="H19" s="3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 ht="49.5">
      <c r="A20" s="7">
        <v>11</v>
      </c>
      <c r="B20" s="14" t="s">
        <v>16</v>
      </c>
      <c r="C20" s="6" t="s">
        <v>46</v>
      </c>
      <c r="D20" s="9" t="s">
        <v>0</v>
      </c>
      <c r="E20" s="21">
        <v>144.19999999999999</v>
      </c>
      <c r="F20" s="10">
        <v>15.483000000000001</v>
      </c>
      <c r="G20" s="34">
        <f t="shared" si="0"/>
        <v>2232.6486</v>
      </c>
      <c r="H20" s="3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ht="49.5">
      <c r="A21" s="7">
        <v>12</v>
      </c>
      <c r="B21" s="8" t="s">
        <v>14</v>
      </c>
      <c r="C21" s="6" t="s">
        <v>47</v>
      </c>
      <c r="D21" s="9" t="s">
        <v>3</v>
      </c>
      <c r="E21" s="21">
        <v>4</v>
      </c>
      <c r="F21" s="10">
        <v>49.901000000000003</v>
      </c>
      <c r="G21" s="34">
        <f t="shared" si="0"/>
        <v>199.60400000000001</v>
      </c>
      <c r="H21" s="3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 ht="33">
      <c r="A22" s="7">
        <v>13</v>
      </c>
      <c r="B22" s="8" t="s">
        <v>6</v>
      </c>
      <c r="C22" s="6" t="s">
        <v>48</v>
      </c>
      <c r="D22" s="9" t="s">
        <v>3</v>
      </c>
      <c r="E22" s="21">
        <v>2</v>
      </c>
      <c r="F22" s="10">
        <v>15.353999999999999</v>
      </c>
      <c r="G22" s="34">
        <f t="shared" si="0"/>
        <v>30.707999999999998</v>
      </c>
      <c r="H22" s="3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ht="33">
      <c r="A23" s="7">
        <v>14</v>
      </c>
      <c r="B23" s="8" t="s">
        <v>7</v>
      </c>
      <c r="C23" s="6" t="s">
        <v>88</v>
      </c>
      <c r="D23" s="9" t="s">
        <v>0</v>
      </c>
      <c r="E23" s="21">
        <v>40</v>
      </c>
      <c r="F23" s="10">
        <v>11.326000000000001</v>
      </c>
      <c r="G23" s="34">
        <f t="shared" si="0"/>
        <v>453.04</v>
      </c>
      <c r="H23" s="3"/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 ht="33">
      <c r="A24" s="7">
        <v>15</v>
      </c>
      <c r="B24" s="8" t="s">
        <v>8</v>
      </c>
      <c r="C24" s="6" t="s">
        <v>49</v>
      </c>
      <c r="D24" s="9" t="s">
        <v>3</v>
      </c>
      <c r="E24" s="21">
        <v>0.3</v>
      </c>
      <c r="F24" s="10">
        <v>64.507999999999996</v>
      </c>
      <c r="G24" s="34">
        <f t="shared" si="0"/>
        <v>19.352399999999999</v>
      </c>
      <c r="H24" s="3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ht="33">
      <c r="A25" s="7">
        <v>16</v>
      </c>
      <c r="B25" s="8" t="s">
        <v>22</v>
      </c>
      <c r="C25" s="6" t="s">
        <v>50</v>
      </c>
      <c r="D25" s="9" t="s">
        <v>1</v>
      </c>
      <c r="E25" s="21">
        <v>3</v>
      </c>
      <c r="F25" s="10">
        <v>45.984000000000002</v>
      </c>
      <c r="G25" s="34">
        <f t="shared" si="0"/>
        <v>137.952</v>
      </c>
      <c r="H25" s="3"/>
      <c r="I25" s="18"/>
      <c r="J25" s="18"/>
      <c r="K25" s="18"/>
      <c r="L25" s="18"/>
      <c r="M25" s="18"/>
      <c r="N25" s="18"/>
      <c r="O25" s="18"/>
      <c r="P25" s="18"/>
      <c r="Q25" s="18"/>
      <c r="R25" s="18"/>
    </row>
    <row r="26" spans="1:18" ht="33">
      <c r="A26" s="7">
        <v>17</v>
      </c>
      <c r="B26" s="8" t="s">
        <v>25</v>
      </c>
      <c r="C26" s="6" t="s">
        <v>51</v>
      </c>
      <c r="D26" s="9" t="s">
        <v>1</v>
      </c>
      <c r="E26" s="21">
        <v>3</v>
      </c>
      <c r="F26" s="10">
        <v>6.9909999999999997</v>
      </c>
      <c r="G26" s="34">
        <f t="shared" si="0"/>
        <v>20.972999999999999</v>
      </c>
      <c r="H26" s="3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18" ht="49.5">
      <c r="A27" s="7">
        <v>18</v>
      </c>
      <c r="B27" s="8" t="s">
        <v>23</v>
      </c>
      <c r="C27" s="6" t="s">
        <v>52</v>
      </c>
      <c r="D27" s="9" t="s">
        <v>1</v>
      </c>
      <c r="E27" s="21">
        <v>3</v>
      </c>
      <c r="F27" s="10">
        <v>76.564999999999998</v>
      </c>
      <c r="G27" s="34">
        <f t="shared" si="0"/>
        <v>229.69499999999999</v>
      </c>
      <c r="H27" s="3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18" ht="16.5">
      <c r="A28" s="7">
        <v>19</v>
      </c>
      <c r="B28" s="14" t="s">
        <v>17</v>
      </c>
      <c r="C28" s="6" t="s">
        <v>53</v>
      </c>
      <c r="D28" s="9" t="s">
        <v>3</v>
      </c>
      <c r="E28" s="21">
        <v>0.8</v>
      </c>
      <c r="F28" s="10">
        <v>55.642000000000003</v>
      </c>
      <c r="G28" s="34">
        <f t="shared" si="0"/>
        <v>44.513600000000004</v>
      </c>
      <c r="H28" s="3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ht="33">
      <c r="A29" s="7">
        <v>20</v>
      </c>
      <c r="B29" s="14" t="s">
        <v>18</v>
      </c>
      <c r="C29" s="6" t="s">
        <v>54</v>
      </c>
      <c r="D29" s="9" t="s">
        <v>3</v>
      </c>
      <c r="E29" s="21">
        <v>0.4</v>
      </c>
      <c r="F29" s="10">
        <v>49.695</v>
      </c>
      <c r="G29" s="34">
        <f t="shared" si="0"/>
        <v>19.878</v>
      </c>
      <c r="H29" s="3"/>
      <c r="I29" s="18"/>
      <c r="J29" s="18"/>
      <c r="K29" s="18"/>
      <c r="L29" s="18"/>
      <c r="M29" s="18"/>
      <c r="N29" s="18"/>
      <c r="O29" s="18"/>
      <c r="P29" s="18"/>
      <c r="Q29" s="18"/>
      <c r="R29" s="18"/>
    </row>
    <row r="30" spans="1:18" ht="16.5">
      <c r="A30" s="7">
        <v>21</v>
      </c>
      <c r="B30" s="14" t="s">
        <v>86</v>
      </c>
      <c r="C30" s="6" t="s">
        <v>55</v>
      </c>
      <c r="D30" s="9" t="s">
        <v>4</v>
      </c>
      <c r="E30" s="21">
        <v>2.1000000000000001E-2</v>
      </c>
      <c r="F30" s="10">
        <v>377.351</v>
      </c>
      <c r="G30" s="34">
        <f t="shared" si="0"/>
        <v>7.9243710000000007</v>
      </c>
      <c r="H30" s="3"/>
      <c r="I30" s="18"/>
      <c r="J30" s="18"/>
      <c r="K30" s="18"/>
      <c r="L30" s="18"/>
      <c r="M30" s="18"/>
      <c r="N30" s="18"/>
      <c r="O30" s="18"/>
      <c r="P30" s="18"/>
      <c r="Q30" s="18"/>
      <c r="R30" s="18"/>
    </row>
    <row r="31" spans="1:18" ht="16.5">
      <c r="A31" s="7">
        <v>22</v>
      </c>
      <c r="B31" s="14" t="s">
        <v>86</v>
      </c>
      <c r="C31" s="6" t="s">
        <v>56</v>
      </c>
      <c r="D31" s="9" t="s">
        <v>4</v>
      </c>
      <c r="E31" s="21">
        <v>8.9999999999999998E-4</v>
      </c>
      <c r="F31" s="10">
        <v>385.65699999999998</v>
      </c>
      <c r="G31" s="34">
        <f t="shared" si="0"/>
        <v>0.34709129999999999</v>
      </c>
      <c r="H31" s="3"/>
      <c r="I31" s="18"/>
      <c r="J31" s="18"/>
      <c r="K31" s="18"/>
      <c r="L31" s="18"/>
      <c r="M31" s="18"/>
      <c r="N31" s="18"/>
      <c r="O31" s="18"/>
      <c r="P31" s="18"/>
      <c r="Q31" s="18"/>
      <c r="R31" s="18"/>
    </row>
    <row r="32" spans="1:18" ht="49.5">
      <c r="A32" s="7">
        <v>23</v>
      </c>
      <c r="B32" s="6" t="s">
        <v>19</v>
      </c>
      <c r="C32" s="6" t="s">
        <v>57</v>
      </c>
      <c r="D32" s="5" t="s">
        <v>0</v>
      </c>
      <c r="E32" s="21">
        <v>6</v>
      </c>
      <c r="F32" s="10">
        <v>18.603000000000002</v>
      </c>
      <c r="G32" s="34">
        <f t="shared" si="0"/>
        <v>111.61800000000001</v>
      </c>
      <c r="H32" s="3"/>
      <c r="I32" s="18"/>
      <c r="J32" s="18"/>
      <c r="K32" s="18"/>
      <c r="L32" s="18"/>
      <c r="M32" s="18"/>
      <c r="N32" s="18"/>
      <c r="O32" s="18"/>
      <c r="P32" s="18"/>
      <c r="Q32" s="18"/>
      <c r="R32" s="18"/>
    </row>
    <row r="33" spans="1:18" ht="33">
      <c r="A33" s="7">
        <v>24</v>
      </c>
      <c r="B33" s="14" t="s">
        <v>20</v>
      </c>
      <c r="C33" s="6" t="s">
        <v>58</v>
      </c>
      <c r="D33" s="5" t="s">
        <v>0</v>
      </c>
      <c r="E33" s="21">
        <v>3.5</v>
      </c>
      <c r="F33" s="20">
        <v>30.725999999999999</v>
      </c>
      <c r="G33" s="34">
        <f t="shared" si="0"/>
        <v>107.541</v>
      </c>
      <c r="H33" s="3"/>
      <c r="I33" s="18"/>
      <c r="J33" s="18"/>
      <c r="K33" s="18"/>
      <c r="L33" s="18"/>
      <c r="M33" s="18"/>
      <c r="N33" s="18"/>
      <c r="O33" s="18"/>
      <c r="P33" s="18"/>
      <c r="Q33" s="18"/>
      <c r="R33" s="18"/>
    </row>
    <row r="34" spans="1:18" ht="49.5">
      <c r="A34" s="7">
        <v>25</v>
      </c>
      <c r="B34" s="14" t="s">
        <v>20</v>
      </c>
      <c r="C34" s="6" t="s">
        <v>59</v>
      </c>
      <c r="D34" s="5" t="s">
        <v>0</v>
      </c>
      <c r="E34" s="21">
        <v>4</v>
      </c>
      <c r="F34" s="10">
        <v>25.143000000000001</v>
      </c>
      <c r="G34" s="34">
        <f t="shared" si="0"/>
        <v>100.572</v>
      </c>
      <c r="H34" s="3"/>
      <c r="I34" s="18"/>
      <c r="J34" s="18"/>
      <c r="K34" s="18"/>
      <c r="L34" s="18"/>
      <c r="M34" s="18"/>
      <c r="N34" s="18"/>
      <c r="O34" s="18"/>
      <c r="P34" s="18"/>
      <c r="Q34" s="18"/>
      <c r="R34" s="18"/>
    </row>
    <row r="35" spans="1:18" ht="49.5">
      <c r="A35" s="7">
        <v>26</v>
      </c>
      <c r="B35" s="6" t="s">
        <v>19</v>
      </c>
      <c r="C35" s="6" t="s">
        <v>60</v>
      </c>
      <c r="D35" s="5" t="s">
        <v>0</v>
      </c>
      <c r="E35" s="21">
        <v>4</v>
      </c>
      <c r="F35" s="10">
        <v>19.731000000000002</v>
      </c>
      <c r="G35" s="34">
        <f t="shared" si="0"/>
        <v>78.924000000000007</v>
      </c>
      <c r="H35" s="3"/>
      <c r="I35" s="18"/>
      <c r="J35" s="18"/>
      <c r="K35" s="18"/>
      <c r="L35" s="18"/>
      <c r="M35" s="18"/>
      <c r="N35" s="18"/>
      <c r="O35" s="18"/>
      <c r="P35" s="18"/>
      <c r="Q35" s="18"/>
      <c r="R35" s="18"/>
    </row>
    <row r="36" spans="1:18" ht="49.5">
      <c r="A36" s="7">
        <v>27</v>
      </c>
      <c r="B36" s="6" t="s">
        <v>19</v>
      </c>
      <c r="C36" s="6" t="s">
        <v>61</v>
      </c>
      <c r="D36" s="5" t="s">
        <v>0</v>
      </c>
      <c r="E36" s="21">
        <v>6</v>
      </c>
      <c r="F36" s="10">
        <v>11.542999999999999</v>
      </c>
      <c r="G36" s="34">
        <f t="shared" si="0"/>
        <v>69.257999999999996</v>
      </c>
      <c r="H36" s="3"/>
      <c r="I36" s="18"/>
      <c r="J36" s="18"/>
      <c r="K36" s="18"/>
      <c r="L36" s="18"/>
      <c r="M36" s="18"/>
      <c r="N36" s="18"/>
      <c r="O36" s="18"/>
      <c r="P36" s="18"/>
      <c r="Q36" s="18"/>
      <c r="R36" s="18"/>
    </row>
    <row r="37" spans="1:18" ht="49.5">
      <c r="A37" s="7">
        <v>28</v>
      </c>
      <c r="B37" s="14" t="s">
        <v>33</v>
      </c>
      <c r="C37" s="6" t="s">
        <v>62</v>
      </c>
      <c r="D37" s="5" t="s">
        <v>0</v>
      </c>
      <c r="E37" s="21">
        <v>3</v>
      </c>
      <c r="F37" s="10">
        <v>21.588999999999999</v>
      </c>
      <c r="G37" s="34">
        <f t="shared" si="0"/>
        <v>64.766999999999996</v>
      </c>
      <c r="H37" s="3"/>
      <c r="I37" s="18"/>
      <c r="J37" s="18"/>
      <c r="K37" s="18"/>
      <c r="L37" s="18"/>
      <c r="M37" s="18"/>
      <c r="N37" s="18"/>
      <c r="O37" s="18"/>
      <c r="P37" s="18"/>
      <c r="Q37" s="18"/>
      <c r="R37" s="18"/>
    </row>
    <row r="38" spans="1:18" ht="49.5">
      <c r="A38" s="7">
        <v>29</v>
      </c>
      <c r="B38" s="14" t="s">
        <v>34</v>
      </c>
      <c r="C38" s="6" t="s">
        <v>63</v>
      </c>
      <c r="D38" s="5" t="s">
        <v>0</v>
      </c>
      <c r="E38" s="21">
        <v>43</v>
      </c>
      <c r="F38" s="10">
        <v>3.077</v>
      </c>
      <c r="G38" s="34">
        <f t="shared" si="0"/>
        <v>132.31100000000001</v>
      </c>
      <c r="H38" s="3"/>
      <c r="I38" s="18"/>
      <c r="J38" s="18"/>
      <c r="K38" s="18"/>
      <c r="L38" s="18"/>
      <c r="M38" s="18"/>
      <c r="N38" s="18"/>
      <c r="O38" s="18"/>
      <c r="P38" s="18"/>
      <c r="Q38" s="18"/>
      <c r="R38" s="18"/>
    </row>
    <row r="39" spans="1:18" ht="33">
      <c r="A39" s="7">
        <v>30</v>
      </c>
      <c r="B39" s="14" t="s">
        <v>31</v>
      </c>
      <c r="C39" s="6" t="s">
        <v>64</v>
      </c>
      <c r="D39" s="9" t="s">
        <v>1</v>
      </c>
      <c r="E39" s="21">
        <v>10</v>
      </c>
      <c r="F39" s="10">
        <v>3.5049999999999999</v>
      </c>
      <c r="G39" s="34">
        <f t="shared" si="0"/>
        <v>35.049999999999997</v>
      </c>
      <c r="H39" s="3"/>
      <c r="I39" s="18"/>
      <c r="J39" s="18"/>
      <c r="K39" s="18"/>
      <c r="L39" s="18"/>
      <c r="M39" s="18"/>
      <c r="N39" s="18"/>
      <c r="O39" s="18"/>
      <c r="P39" s="18"/>
      <c r="Q39" s="18"/>
      <c r="R39" s="18"/>
    </row>
    <row r="40" spans="1:18" ht="33">
      <c r="A40" s="7">
        <v>31</v>
      </c>
      <c r="B40" s="14" t="s">
        <v>28</v>
      </c>
      <c r="C40" s="6" t="s">
        <v>65</v>
      </c>
      <c r="D40" s="9" t="s">
        <v>4</v>
      </c>
      <c r="E40" s="21">
        <v>0.46500000000000002</v>
      </c>
      <c r="F40" s="10">
        <v>21.13</v>
      </c>
      <c r="G40" s="34">
        <f t="shared" si="0"/>
        <v>9.82545</v>
      </c>
      <c r="H40" s="3"/>
      <c r="I40" s="18"/>
      <c r="J40" s="18"/>
      <c r="K40" s="18"/>
      <c r="L40" s="18"/>
      <c r="M40" s="18"/>
      <c r="N40" s="18"/>
      <c r="O40" s="18"/>
      <c r="P40" s="18"/>
      <c r="Q40" s="18"/>
      <c r="R40" s="18"/>
    </row>
    <row r="41" spans="1:18" ht="33">
      <c r="A41" s="7">
        <v>32</v>
      </c>
      <c r="B41" s="8" t="s">
        <v>29</v>
      </c>
      <c r="C41" s="6" t="s">
        <v>66</v>
      </c>
      <c r="D41" s="9" t="s">
        <v>3</v>
      </c>
      <c r="E41" s="21">
        <v>25</v>
      </c>
      <c r="F41" s="10">
        <v>0.68</v>
      </c>
      <c r="G41" s="34">
        <f t="shared" si="0"/>
        <v>17</v>
      </c>
      <c r="H41" s="3"/>
      <c r="I41" s="18"/>
      <c r="J41" s="18"/>
      <c r="K41" s="18"/>
      <c r="L41" s="18"/>
      <c r="M41" s="18"/>
      <c r="N41" s="18"/>
      <c r="O41" s="18"/>
      <c r="P41" s="18"/>
      <c r="Q41" s="18"/>
      <c r="R41" s="18"/>
    </row>
    <row r="42" spans="1:18" ht="33">
      <c r="A42" s="7">
        <v>33</v>
      </c>
      <c r="B42" s="14" t="s">
        <v>10</v>
      </c>
      <c r="C42" s="6" t="s">
        <v>67</v>
      </c>
      <c r="D42" s="9" t="s">
        <v>4</v>
      </c>
      <c r="E42" s="21">
        <v>37.5</v>
      </c>
      <c r="F42" s="10">
        <v>7.2809999999999997</v>
      </c>
      <c r="G42" s="34">
        <f t="shared" si="0"/>
        <v>273.03749999999997</v>
      </c>
      <c r="H42" s="3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spans="1:18" ht="33">
      <c r="A43" s="7">
        <v>34</v>
      </c>
      <c r="B43" s="14" t="s">
        <v>35</v>
      </c>
      <c r="C43" s="6" t="s">
        <v>68</v>
      </c>
      <c r="D43" s="9" t="s">
        <v>0</v>
      </c>
      <c r="E43" s="21">
        <v>250</v>
      </c>
      <c r="F43" s="10">
        <v>2.9430000000000001</v>
      </c>
      <c r="G43" s="34">
        <f t="shared" si="0"/>
        <v>735.75</v>
      </c>
      <c r="H43" s="3"/>
      <c r="I43" s="18"/>
      <c r="J43" s="18"/>
      <c r="K43" s="18"/>
      <c r="L43" s="18"/>
      <c r="M43" s="18"/>
      <c r="N43" s="18"/>
      <c r="O43" s="18"/>
      <c r="P43" s="18"/>
      <c r="Q43" s="18"/>
      <c r="R43" s="18"/>
    </row>
    <row r="44" spans="1:18" ht="16.5">
      <c r="A44" s="7">
        <v>35</v>
      </c>
      <c r="B44" s="14" t="s">
        <v>30</v>
      </c>
      <c r="C44" s="6" t="s">
        <v>69</v>
      </c>
      <c r="D44" s="9" t="s">
        <v>0</v>
      </c>
      <c r="E44" s="21">
        <v>250</v>
      </c>
      <c r="F44" s="10">
        <v>0.26700000000000002</v>
      </c>
      <c r="G44" s="34">
        <f t="shared" si="0"/>
        <v>66.75</v>
      </c>
      <c r="H44" s="3"/>
      <c r="I44" s="18"/>
      <c r="J44" s="18"/>
      <c r="K44" s="18"/>
      <c r="L44" s="18"/>
      <c r="M44" s="18"/>
      <c r="N44" s="18"/>
      <c r="O44" s="18"/>
      <c r="P44" s="18"/>
      <c r="Q44" s="18"/>
      <c r="R44" s="18"/>
    </row>
    <row r="45" spans="1:18" ht="16.5">
      <c r="A45" s="7">
        <v>36</v>
      </c>
      <c r="B45" s="14" t="s">
        <v>11</v>
      </c>
      <c r="C45" s="6" t="s">
        <v>70</v>
      </c>
      <c r="D45" s="9" t="s">
        <v>0</v>
      </c>
      <c r="E45" s="21">
        <v>250</v>
      </c>
      <c r="F45" s="10">
        <v>0.27800000000000002</v>
      </c>
      <c r="G45" s="34">
        <f t="shared" si="0"/>
        <v>69.5</v>
      </c>
      <c r="H45" s="3"/>
      <c r="I45" s="18"/>
      <c r="J45" s="18"/>
      <c r="K45" s="18"/>
      <c r="L45" s="18"/>
      <c r="M45" s="18"/>
      <c r="N45" s="18"/>
      <c r="O45" s="18"/>
      <c r="P45" s="18"/>
      <c r="Q45" s="18"/>
      <c r="R45" s="18"/>
    </row>
    <row r="46" spans="1:18" ht="33">
      <c r="A46" s="7">
        <v>37</v>
      </c>
      <c r="B46" s="14" t="s">
        <v>36</v>
      </c>
      <c r="C46" s="6" t="s">
        <v>72</v>
      </c>
      <c r="D46" s="9" t="s">
        <v>0</v>
      </c>
      <c r="E46" s="21">
        <v>25</v>
      </c>
      <c r="F46" s="10">
        <v>1.7450000000000001</v>
      </c>
      <c r="G46" s="34">
        <f t="shared" si="0"/>
        <v>43.625</v>
      </c>
      <c r="H46" s="3"/>
      <c r="I46" s="18"/>
      <c r="J46" s="18"/>
      <c r="K46" s="18"/>
      <c r="L46" s="18"/>
      <c r="M46" s="18"/>
      <c r="N46" s="18"/>
      <c r="O46" s="18"/>
      <c r="P46" s="18"/>
      <c r="Q46" s="18"/>
      <c r="R46" s="18"/>
    </row>
    <row r="47" spans="1:18" ht="49.5">
      <c r="A47" s="7">
        <v>38</v>
      </c>
      <c r="B47" s="14" t="s">
        <v>37</v>
      </c>
      <c r="C47" s="6" t="s">
        <v>71</v>
      </c>
      <c r="D47" s="9" t="s">
        <v>0</v>
      </c>
      <c r="E47" s="21">
        <v>15</v>
      </c>
      <c r="F47" s="10">
        <v>1.9379999999999999</v>
      </c>
      <c r="G47" s="34">
        <f t="shared" si="0"/>
        <v>29.07</v>
      </c>
      <c r="H47" s="3"/>
      <c r="I47" s="18"/>
      <c r="J47" s="18"/>
      <c r="K47" s="18"/>
      <c r="L47" s="18"/>
      <c r="M47" s="18"/>
      <c r="N47" s="18"/>
      <c r="O47" s="18"/>
      <c r="P47" s="18"/>
      <c r="Q47" s="18"/>
      <c r="R47" s="18"/>
    </row>
    <row r="48" spans="1:18" ht="49.5">
      <c r="A48" s="7">
        <v>39</v>
      </c>
      <c r="B48" s="14" t="s">
        <v>10</v>
      </c>
      <c r="C48" s="6" t="s">
        <v>73</v>
      </c>
      <c r="D48" s="9" t="s">
        <v>4</v>
      </c>
      <c r="E48" s="19">
        <v>146.5</v>
      </c>
      <c r="F48" s="10">
        <v>4.79</v>
      </c>
      <c r="G48" s="34">
        <f t="shared" si="0"/>
        <v>701.73500000000001</v>
      </c>
      <c r="H48" s="3"/>
      <c r="I48" s="18"/>
      <c r="J48" s="18"/>
      <c r="K48" s="18"/>
      <c r="L48" s="18"/>
      <c r="M48" s="18"/>
      <c r="N48" s="18"/>
      <c r="O48" s="18"/>
      <c r="P48" s="18"/>
      <c r="Q48" s="18"/>
      <c r="R48" s="18"/>
    </row>
    <row r="49" spans="1:8" ht="16.5">
      <c r="A49" s="5"/>
      <c r="B49" s="8"/>
      <c r="C49" s="6" t="s">
        <v>84</v>
      </c>
      <c r="D49" s="9"/>
      <c r="E49" s="9"/>
      <c r="F49" s="10"/>
      <c r="G49" s="35">
        <f>SUM(G8:G48)</f>
        <v>12665.225984299999</v>
      </c>
      <c r="H49" s="3"/>
    </row>
    <row r="50" spans="1:8" ht="16.5">
      <c r="A50" s="5"/>
      <c r="B50" s="6"/>
      <c r="C50" s="6" t="s">
        <v>85</v>
      </c>
      <c r="D50" s="5"/>
      <c r="E50" s="5"/>
      <c r="F50" s="10"/>
      <c r="G50" s="35">
        <f>G49*20%</f>
        <v>2533.04519686</v>
      </c>
      <c r="H50" s="3"/>
    </row>
    <row r="51" spans="1:8" ht="16.5">
      <c r="A51" s="11"/>
      <c r="B51" s="11"/>
      <c r="C51" s="6" t="s">
        <v>84</v>
      </c>
      <c r="D51" s="11"/>
      <c r="E51" s="11"/>
      <c r="F51" s="11"/>
      <c r="G51" s="36">
        <f>G49+G50</f>
        <v>15198.271181159998</v>
      </c>
      <c r="H51" s="3"/>
    </row>
    <row r="52" spans="1:8" ht="16.5">
      <c r="A52" s="17"/>
      <c r="B52" s="16"/>
      <c r="C52" s="16"/>
      <c r="D52" s="17"/>
      <c r="E52" s="17"/>
      <c r="F52" s="17"/>
      <c r="G52" s="38"/>
      <c r="H52" s="3"/>
    </row>
    <row r="53" spans="1:8" ht="39.75" customHeight="1">
      <c r="A53" s="17"/>
      <c r="B53" s="53"/>
      <c r="C53" s="53"/>
      <c r="D53" s="53"/>
      <c r="E53" s="17"/>
      <c r="F53" s="41"/>
      <c r="G53" s="41"/>
      <c r="H53" s="3"/>
    </row>
    <row r="54" spans="1:8" ht="16.5">
      <c r="A54" s="17"/>
      <c r="B54" s="16"/>
      <c r="C54" s="16"/>
      <c r="D54" s="17"/>
      <c r="E54" s="17"/>
      <c r="F54" s="17"/>
      <c r="G54" s="38"/>
      <c r="H54" s="3"/>
    </row>
    <row r="55" spans="1:8" ht="16.5">
      <c r="A55" s="17"/>
      <c r="B55" s="16"/>
      <c r="C55" s="16"/>
      <c r="D55" s="17"/>
      <c r="E55" s="17"/>
      <c r="F55" s="17"/>
      <c r="G55" s="38"/>
      <c r="H55" s="3"/>
    </row>
    <row r="56" spans="1:8" ht="16.5">
      <c r="A56" s="17"/>
      <c r="B56" s="16"/>
      <c r="C56" s="16"/>
      <c r="D56" s="17"/>
      <c r="E56" s="17"/>
      <c r="F56" s="17"/>
      <c r="G56" s="38"/>
      <c r="H56" s="3"/>
    </row>
    <row r="57" spans="1:8" ht="16.5">
      <c r="A57" s="17"/>
      <c r="B57" s="16"/>
      <c r="C57" s="16"/>
      <c r="D57" s="17"/>
      <c r="E57" s="17"/>
      <c r="F57" s="17"/>
      <c r="G57" s="38"/>
      <c r="H57" s="3"/>
    </row>
    <row r="58" spans="1:8" ht="16.5">
      <c r="A58" s="17"/>
      <c r="B58" s="16"/>
      <c r="C58" s="16"/>
      <c r="D58" s="17"/>
      <c r="E58" s="17"/>
      <c r="F58" s="17"/>
      <c r="G58" s="38"/>
      <c r="H58" s="3"/>
    </row>
  </sheetData>
  <mergeCells count="15">
    <mergeCell ref="I6:I9"/>
    <mergeCell ref="J6:J9"/>
    <mergeCell ref="F6:F9"/>
    <mergeCell ref="G6:G9"/>
    <mergeCell ref="B53:D53"/>
    <mergeCell ref="F53:G53"/>
    <mergeCell ref="H6:H9"/>
    <mergeCell ref="A6:A9"/>
    <mergeCell ref="B6:B9"/>
    <mergeCell ref="C6:C9"/>
    <mergeCell ref="D6:D9"/>
    <mergeCell ref="E6:E9"/>
    <mergeCell ref="A4:G4"/>
    <mergeCell ref="C3:F3"/>
    <mergeCell ref="A1:G1"/>
  </mergeCells>
  <pageMargins left="0.25" right="0.25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2024-05-07T08:27:30Z</dcterms:modified>
</cp:coreProperties>
</file>